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3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G15" i="35" l="1"/>
  <c r="N15" i="35" s="1"/>
  <c r="H15" i="35" l="1"/>
  <c r="M16" i="34"/>
  <c r="I15" i="35" s="1"/>
  <c r="N15" i="34"/>
  <c r="N16" i="34" s="1"/>
  <c r="U29" i="33"/>
  <c r="U28" i="33"/>
  <c r="U27" i="33"/>
  <c r="U26" i="33"/>
  <c r="U25" i="33"/>
  <c r="U24" i="33"/>
  <c r="U23" i="33"/>
  <c r="U22" i="33"/>
  <c r="U21" i="33"/>
  <c r="U20" i="33"/>
  <c r="J15" i="35" l="1"/>
  <c r="L15" i="35" s="1"/>
  <c r="R15" i="35" s="1"/>
  <c r="O15" i="35" s="1"/>
  <c r="U30" i="33"/>
</calcChain>
</file>

<file path=xl/sharedStrings.xml><?xml version="1.0" encoding="utf-8"?>
<sst xmlns="http://schemas.openxmlformats.org/spreadsheetml/2006/main" count="352" uniqueCount="191">
  <si>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</si>
  <si>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</si>
  <si>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</si>
  <si>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</si>
  <si>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</si>
  <si>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</si>
  <si>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</si>
  <si>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</si>
  <si>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</si>
  <si>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</si>
  <si>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</si>
  <si>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</si>
  <si>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</si>
  <si>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</si>
  <si>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</si>
  <si>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</si>
  <si>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</si>
  <si>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</si>
  <si>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</si>
  <si>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</si>
  <si>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</si>
  <si>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</si>
  <si>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</si>
  <si>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</si>
  <si>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</si>
  <si>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</si>
  <si>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</si>
  <si>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</si>
  <si>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</si>
  <si>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</si>
  <si>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</si>
  <si>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</si>
  <si>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</si>
  <si>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</si>
  <si>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</si>
  <si>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</si>
  <si>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</si>
  <si>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</si>
  <si>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</si>
  <si>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</si>
  <si>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</si>
  <si>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</si>
  <si>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</si>
  <si>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</si>
  <si>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</si>
  <si>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</si>
  <si>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</si>
  <si>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</si>
  <si>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</si>
  <si>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</si>
  <si>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</si>
  <si>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</si>
  <si>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</si>
  <si>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</si>
  <si>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</si>
  <si>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</si>
  <si>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</si>
  <si>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</si>
  <si>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</si>
  <si>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</si>
  <si>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</si>
  <si>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</si>
  <si>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</si>
  <si>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</si>
  <si>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</si>
  <si>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</si>
  <si>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</si>
  <si>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</si>
  <si>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</si>
  <si>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</si>
  <si>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</si>
  <si>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</si>
  <si>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</si>
  <si>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</si>
  <si>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</si>
  <si>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</si>
  <si>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</si>
  <si>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</si>
  <si>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</si>
  <si>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</si>
  <si>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</si>
  <si>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</si>
  <si>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</si>
  <si>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</si>
  <si>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</si>
  <si>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</si>
  <si>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</si>
  <si>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</si>
  <si>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</si>
  <si>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</si>
  <si>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</si>
  <si>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</si>
  <si>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</si>
  <si>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</si>
  <si>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</si>
  <si>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</si>
  <si>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</si>
  <si>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</si>
  <si>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</si>
  <si>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</si>
  <si>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</si>
  <si>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</si>
  <si>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</si>
  <si>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</si>
  <si>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</si>
  <si>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</si>
  <si>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</si>
  <si>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</si>
  <si>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</si>
  <si>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</si>
  <si>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</si>
  <si>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</si>
  <si>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</si>
  <si>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</si>
  <si>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</si>
  <si>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</si>
  <si>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</si>
  <si>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</si>
  <si>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</si>
  <si>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</si>
  <si>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</si>
  <si>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</si>
  <si>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</si>
  <si>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</si>
  <si>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</si>
  <si>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</si>
  <si>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</si>
  <si>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</si>
  <si>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</si>
  <si>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</si>
  <si>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</si>
  <si>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</si>
  <si>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</si>
  <si>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</si>
  <si>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</si>
  <si>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</si>
  <si>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</si>
  <si>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</si>
  <si>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</si>
  <si>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</si>
  <si>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</si>
  <si>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</si>
  <si>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</si>
  <si>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</si>
  <si>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</si>
  <si>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УНЦ КТП киоскового типа 6 - 20 кВ</t>
  </si>
  <si>
    <t>1</t>
  </si>
  <si>
    <t>1 ед.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</si>
  <si>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</si>
  <si>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</si>
  <si>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</si>
  <si>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</si>
  <si>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</si>
  <si>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</si>
  <si>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СВ 110-5</t>
  </si>
  <si>
    <t>1 км ВЛ</t>
  </si>
  <si>
    <t>1 км</t>
  </si>
  <si>
    <t>Л7-04-3</t>
  </si>
  <si>
    <t>0,4</t>
  </si>
  <si>
    <t xml:space="preserve"> СВ 95-3</t>
  </si>
  <si>
    <t>СИП-2 3х95+1х70</t>
  </si>
  <si>
    <t>Л7-26-2</t>
  </si>
  <si>
    <t>УНЦ на проектные и изыскательские работы по ВЛ</t>
  </si>
  <si>
    <t>Проектная документация, ВЛИ-0,4</t>
  </si>
  <si>
    <t>Проектная документация, ВЛЗ-10</t>
  </si>
  <si>
    <t>1 ВЛ</t>
  </si>
  <si>
    <t>П3-01</t>
  </si>
  <si>
    <t>П3-02</t>
  </si>
  <si>
    <t>н/д</t>
  </si>
  <si>
    <t>объект</t>
  </si>
  <si>
    <t>1.1.1.1.</t>
  </si>
  <si>
    <t>Л1-02-1</t>
  </si>
  <si>
    <t>2026</t>
  </si>
  <si>
    <t>Проектная документация, КТПН</t>
  </si>
  <si>
    <t>П6-06</t>
  </si>
  <si>
    <t xml:space="preserve">Л1-01-1, </t>
  </si>
  <si>
    <t>Л3-01-1,</t>
  </si>
  <si>
    <t>Л3-02-1</t>
  </si>
  <si>
    <t>P_Тр_25_ЛК150_016792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</si>
  <si>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3-49-25-1490 г. Темрюк </t>
  </si>
  <si>
    <t>ТР-Т7-175</t>
  </si>
  <si>
    <t>Строительство трансформаторной подстанции, строительство ЛЭП-10 кВ, строительство ЛЭП-0,4 кВ в соответствии с договором на ТП № 3-49-25-1490 г. Темрюк</t>
  </si>
  <si>
    <t>КТП-630/10/0,4</t>
  </si>
  <si>
    <t>СИП 3 1х70</t>
  </si>
  <si>
    <t>Э1-08-1</t>
  </si>
  <si>
    <t>0,017</t>
  </si>
  <si>
    <t>0,051</t>
  </si>
  <si>
    <t>0,090</t>
  </si>
  <si>
    <t>ТП-Т7-175</t>
  </si>
  <si>
    <t>Год раскрытия информации:2026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</si>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</sst>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4" xfId="2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4"/>
  <sheetViews>
    <sheetView zoomScale="80" zoomScaleNormal="80" workbookViewId="0">
      <selection activeCell="U30" sqref="U3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8" customWidth="1"/>
    <col min="18" max="18" width="14.85546875" style="98" customWidth="1"/>
    <col min="19" max="19" width="22.42578125" style="98" customWidth="1"/>
    <col min="20" max="20" width="30.140625" style="98" customWidth="1"/>
    <col min="21" max="21" width="36.85546875" style="98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8" t="s">
        <v>139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99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0" t="s">
        <v>140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7" t="s">
        <v>141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1" t="s">
        <v>142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7" t="s">
        <v>189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2" t="s">
        <v>21</v>
      </c>
      <c r="C16" s="112" t="s">
        <v>11</v>
      </c>
      <c r="D16" s="112" t="s">
        <v>10</v>
      </c>
      <c r="E16" s="112" t="s">
        <v>15</v>
      </c>
      <c r="F16" s="113" t="s">
        <v>18</v>
      </c>
      <c r="G16" s="121" t="s">
        <v>95</v>
      </c>
      <c r="H16" s="122" t="s">
        <v>43</v>
      </c>
      <c r="I16" s="105" t="s">
        <v>38</v>
      </c>
      <c r="J16" s="114" t="s">
        <v>9</v>
      </c>
      <c r="K16" s="115"/>
      <c r="L16" s="115"/>
      <c r="M16" s="116"/>
      <c r="N16" s="115"/>
      <c r="O16" s="117" t="s">
        <v>4</v>
      </c>
      <c r="P16" s="117"/>
      <c r="Q16" s="117"/>
      <c r="R16" s="117"/>
      <c r="S16" s="117"/>
      <c r="T16" s="117"/>
      <c r="U16" s="117"/>
      <c r="V16" s="117" t="s">
        <v>14</v>
      </c>
    </row>
    <row r="17" spans="1:22" s="15" customFormat="1" ht="78.75" x14ac:dyDescent="0.25">
      <c r="A17" s="54"/>
      <c r="B17" s="106"/>
      <c r="C17" s="106"/>
      <c r="D17" s="106"/>
      <c r="E17" s="106"/>
      <c r="F17" s="113"/>
      <c r="G17" s="106"/>
      <c r="H17" s="106"/>
      <c r="I17" s="106"/>
      <c r="J17" s="96" t="s">
        <v>2</v>
      </c>
      <c r="K17" s="96" t="s">
        <v>5</v>
      </c>
      <c r="L17" s="96" t="s">
        <v>26</v>
      </c>
      <c r="M17" s="96" t="s">
        <v>23</v>
      </c>
      <c r="N17" s="25" t="s">
        <v>60</v>
      </c>
      <c r="O17" s="94" t="s">
        <v>24</v>
      </c>
      <c r="P17" s="94" t="s">
        <v>0</v>
      </c>
      <c r="Q17" s="94" t="s">
        <v>16</v>
      </c>
      <c r="R17" s="94" t="s">
        <v>3</v>
      </c>
      <c r="S17" s="94" t="s">
        <v>8</v>
      </c>
      <c r="T17" s="94" t="s">
        <v>19</v>
      </c>
      <c r="U17" s="25" t="s">
        <v>89</v>
      </c>
      <c r="V17" s="117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7.5" customHeight="1" x14ac:dyDescent="0.25">
      <c r="B19" s="77" t="s">
        <v>170</v>
      </c>
      <c r="C19" s="78" t="s">
        <v>181</v>
      </c>
      <c r="D19" s="79" t="s">
        <v>178</v>
      </c>
      <c r="E19" s="80" t="s">
        <v>145</v>
      </c>
      <c r="F19" s="81" t="s">
        <v>180</v>
      </c>
      <c r="G19" s="82"/>
      <c r="H19" s="82"/>
      <c r="I19" s="82" t="s">
        <v>172</v>
      </c>
      <c r="J19" s="81" t="s">
        <v>144</v>
      </c>
      <c r="K19" s="81" t="s">
        <v>182</v>
      </c>
      <c r="L19" s="88"/>
      <c r="M19" s="88"/>
      <c r="N19" s="83" t="s">
        <v>148</v>
      </c>
      <c r="O19" s="82" t="s">
        <v>146</v>
      </c>
      <c r="P19" s="82" t="s">
        <v>146</v>
      </c>
      <c r="Q19" s="56" t="s">
        <v>147</v>
      </c>
      <c r="R19" s="56" t="s">
        <v>184</v>
      </c>
      <c r="S19" s="84">
        <v>3571.53</v>
      </c>
      <c r="T19" s="84">
        <v>1.01</v>
      </c>
      <c r="U19" s="47">
        <v>1049.95</v>
      </c>
      <c r="V19" s="17" t="s">
        <v>7</v>
      </c>
    </row>
    <row r="20" spans="1:22" s="54" customFormat="1" ht="47.25" x14ac:dyDescent="0.25">
      <c r="B20" s="77" t="s">
        <v>170</v>
      </c>
      <c r="C20" s="78" t="s">
        <v>181</v>
      </c>
      <c r="D20" s="79" t="s">
        <v>178</v>
      </c>
      <c r="E20" s="80" t="s">
        <v>150</v>
      </c>
      <c r="F20" s="81" t="s">
        <v>180</v>
      </c>
      <c r="G20" s="82"/>
      <c r="H20" s="82"/>
      <c r="I20" s="82" t="s">
        <v>172</v>
      </c>
      <c r="J20" s="81" t="s">
        <v>144</v>
      </c>
      <c r="K20" s="81" t="s">
        <v>173</v>
      </c>
      <c r="L20" s="88"/>
      <c r="M20" s="88"/>
      <c r="N20" s="89" t="s">
        <v>148</v>
      </c>
      <c r="O20" s="90" t="s">
        <v>146</v>
      </c>
      <c r="P20" s="90" t="s">
        <v>146</v>
      </c>
      <c r="Q20" s="89" t="s">
        <v>149</v>
      </c>
      <c r="R20" s="89" t="s">
        <v>174</v>
      </c>
      <c r="S20" s="91">
        <v>425.5</v>
      </c>
      <c r="T20" s="91">
        <v>1</v>
      </c>
      <c r="U20" s="47">
        <f t="shared" ref="U20:U29" si="0">O20*P20*S20*T20</f>
        <v>425.5</v>
      </c>
      <c r="V20" s="17" t="s">
        <v>7</v>
      </c>
    </row>
    <row r="21" spans="1:22" s="54" customFormat="1" ht="45" x14ac:dyDescent="0.25">
      <c r="B21" s="77" t="s">
        <v>170</v>
      </c>
      <c r="C21" s="78" t="s">
        <v>181</v>
      </c>
      <c r="D21" s="79" t="s">
        <v>178</v>
      </c>
      <c r="E21" s="80" t="s">
        <v>151</v>
      </c>
      <c r="F21" s="81" t="s">
        <v>180</v>
      </c>
      <c r="G21" s="85"/>
      <c r="H21" s="82"/>
      <c r="I21" s="82" t="s">
        <v>172</v>
      </c>
      <c r="J21" s="81" t="s">
        <v>144</v>
      </c>
      <c r="K21" s="81" t="s">
        <v>183</v>
      </c>
      <c r="L21" s="88"/>
      <c r="M21" s="88"/>
      <c r="N21" s="83" t="s">
        <v>148</v>
      </c>
      <c r="O21" s="90" t="s">
        <v>146</v>
      </c>
      <c r="P21" s="85" t="s">
        <v>185</v>
      </c>
      <c r="Q21" s="56" t="s">
        <v>155</v>
      </c>
      <c r="R21" s="86" t="s">
        <v>171</v>
      </c>
      <c r="S21" s="86">
        <v>1929.53</v>
      </c>
      <c r="T21" s="86">
        <v>1.26</v>
      </c>
      <c r="U21" s="47">
        <f t="shared" si="0"/>
        <v>41.330532600000005</v>
      </c>
      <c r="V21" s="17" t="s">
        <v>7</v>
      </c>
    </row>
    <row r="22" spans="1:22" s="54" customFormat="1" ht="45" x14ac:dyDescent="0.25">
      <c r="B22" s="77" t="s">
        <v>170</v>
      </c>
      <c r="C22" s="78" t="s">
        <v>181</v>
      </c>
      <c r="D22" s="79" t="s">
        <v>178</v>
      </c>
      <c r="E22" s="87" t="s">
        <v>152</v>
      </c>
      <c r="F22" s="81" t="s">
        <v>180</v>
      </c>
      <c r="G22" s="85"/>
      <c r="H22" s="82"/>
      <c r="I22" s="82" t="s">
        <v>172</v>
      </c>
      <c r="J22" s="81" t="s">
        <v>144</v>
      </c>
      <c r="K22" s="85" t="s">
        <v>154</v>
      </c>
      <c r="L22" s="88"/>
      <c r="M22" s="88"/>
      <c r="N22" s="83" t="s">
        <v>148</v>
      </c>
      <c r="O22" s="90" t="s">
        <v>146</v>
      </c>
      <c r="P22" s="85" t="s">
        <v>185</v>
      </c>
      <c r="Q22" s="56" t="s">
        <v>156</v>
      </c>
      <c r="R22" s="83" t="s">
        <v>177</v>
      </c>
      <c r="S22" s="86">
        <v>1262.83</v>
      </c>
      <c r="T22" s="86">
        <v>1.1599999999999999</v>
      </c>
      <c r="U22" s="47">
        <f t="shared" si="0"/>
        <v>24.903007599999999</v>
      </c>
      <c r="V22" s="17" t="s">
        <v>7</v>
      </c>
    </row>
    <row r="23" spans="1:22" s="54" customFormat="1" ht="45" x14ac:dyDescent="0.25">
      <c r="B23" s="100" t="s">
        <v>170</v>
      </c>
      <c r="C23" s="78" t="s">
        <v>181</v>
      </c>
      <c r="D23" s="79" t="s">
        <v>178</v>
      </c>
      <c r="E23" s="87" t="s">
        <v>153</v>
      </c>
      <c r="F23" s="81" t="s">
        <v>180</v>
      </c>
      <c r="G23" s="85"/>
      <c r="H23" s="85"/>
      <c r="I23" s="85" t="s">
        <v>172</v>
      </c>
      <c r="J23" s="85" t="s">
        <v>144</v>
      </c>
      <c r="K23" s="85" t="s">
        <v>183</v>
      </c>
      <c r="L23" s="88"/>
      <c r="M23" s="88"/>
      <c r="N23" s="83" t="s">
        <v>148</v>
      </c>
      <c r="O23" s="90" t="s">
        <v>146</v>
      </c>
      <c r="P23" s="85" t="s">
        <v>186</v>
      </c>
      <c r="Q23" s="83" t="s">
        <v>156</v>
      </c>
      <c r="R23" s="83" t="s">
        <v>157</v>
      </c>
      <c r="S23" s="86">
        <v>1529.52</v>
      </c>
      <c r="T23" s="86">
        <v>1.26</v>
      </c>
      <c r="U23" s="47">
        <f t="shared" si="0"/>
        <v>98.286955199999994</v>
      </c>
      <c r="V23" s="17" t="s">
        <v>7</v>
      </c>
    </row>
    <row r="24" spans="1:22" s="54" customFormat="1" ht="45" x14ac:dyDescent="0.25">
      <c r="B24" s="100" t="s">
        <v>170</v>
      </c>
      <c r="C24" s="78" t="s">
        <v>181</v>
      </c>
      <c r="D24" s="79" t="s">
        <v>178</v>
      </c>
      <c r="E24" s="87" t="s">
        <v>151</v>
      </c>
      <c r="F24" s="85" t="s">
        <v>180</v>
      </c>
      <c r="G24" s="85"/>
      <c r="H24" s="82"/>
      <c r="I24" s="82" t="s">
        <v>172</v>
      </c>
      <c r="J24" s="81" t="s">
        <v>158</v>
      </c>
      <c r="K24" s="85" t="s">
        <v>160</v>
      </c>
      <c r="L24" s="88"/>
      <c r="M24" s="88"/>
      <c r="N24" s="83" t="s">
        <v>148</v>
      </c>
      <c r="O24" s="85" t="s">
        <v>146</v>
      </c>
      <c r="P24" s="85" t="s">
        <v>187</v>
      </c>
      <c r="Q24" s="56" t="s">
        <v>155</v>
      </c>
      <c r="R24" s="83" t="s">
        <v>175</v>
      </c>
      <c r="S24" s="86">
        <v>963.68</v>
      </c>
      <c r="T24" s="86">
        <v>1.47</v>
      </c>
      <c r="U24" s="47">
        <f t="shared" si="0"/>
        <v>127.49486399999998</v>
      </c>
      <c r="V24" s="17" t="s">
        <v>7</v>
      </c>
    </row>
    <row r="25" spans="1:22" s="54" customFormat="1" ht="45" x14ac:dyDescent="0.25">
      <c r="B25" s="100" t="s">
        <v>170</v>
      </c>
      <c r="C25" s="78" t="s">
        <v>181</v>
      </c>
      <c r="D25" s="79" t="s">
        <v>178</v>
      </c>
      <c r="E25" s="87" t="s">
        <v>152</v>
      </c>
      <c r="F25" s="85" t="s">
        <v>180</v>
      </c>
      <c r="G25" s="85"/>
      <c r="H25" s="82"/>
      <c r="I25" s="82" t="s">
        <v>172</v>
      </c>
      <c r="J25" s="81" t="s">
        <v>158</v>
      </c>
      <c r="K25" s="85" t="s">
        <v>159</v>
      </c>
      <c r="L25" s="88"/>
      <c r="M25" s="88"/>
      <c r="N25" s="83" t="s">
        <v>148</v>
      </c>
      <c r="O25" s="85" t="s">
        <v>146</v>
      </c>
      <c r="P25" s="85" t="s">
        <v>187</v>
      </c>
      <c r="Q25" s="56" t="s">
        <v>156</v>
      </c>
      <c r="R25" s="83" t="s">
        <v>176</v>
      </c>
      <c r="S25" s="86">
        <v>949.02</v>
      </c>
      <c r="T25" s="86">
        <v>1.1599999999999999</v>
      </c>
      <c r="U25" s="47">
        <f>O25*P25*S25*T25</f>
        <v>99.077687999999995</v>
      </c>
      <c r="V25" s="17" t="s">
        <v>7</v>
      </c>
    </row>
    <row r="26" spans="1:22" s="54" customFormat="1" ht="45" x14ac:dyDescent="0.25">
      <c r="B26" s="100" t="s">
        <v>170</v>
      </c>
      <c r="C26" s="78" t="s">
        <v>181</v>
      </c>
      <c r="D26" s="79" t="s">
        <v>178</v>
      </c>
      <c r="E26" s="87" t="s">
        <v>153</v>
      </c>
      <c r="F26" s="85" t="s">
        <v>180</v>
      </c>
      <c r="G26" s="85"/>
      <c r="H26" s="85"/>
      <c r="I26" s="85" t="s">
        <v>172</v>
      </c>
      <c r="J26" s="85" t="s">
        <v>158</v>
      </c>
      <c r="K26" s="85" t="s">
        <v>160</v>
      </c>
      <c r="L26" s="88"/>
      <c r="M26" s="88"/>
      <c r="N26" s="83" t="s">
        <v>148</v>
      </c>
      <c r="O26" s="85" t="s">
        <v>146</v>
      </c>
      <c r="P26" s="85" t="s">
        <v>187</v>
      </c>
      <c r="Q26" s="83" t="s">
        <v>156</v>
      </c>
      <c r="R26" s="83" t="s">
        <v>161</v>
      </c>
      <c r="S26" s="86">
        <v>741.09</v>
      </c>
      <c r="T26" s="86">
        <v>1.47</v>
      </c>
      <c r="U26" s="47">
        <f t="shared" ref="U26:U28" si="1">O26*P26*S26*T26</f>
        <v>98.046206999999995</v>
      </c>
      <c r="V26" s="17" t="s">
        <v>7</v>
      </c>
    </row>
    <row r="27" spans="1:22" s="54" customFormat="1" ht="45" x14ac:dyDescent="0.25">
      <c r="B27" s="100" t="s">
        <v>170</v>
      </c>
      <c r="C27" s="78" t="s">
        <v>181</v>
      </c>
      <c r="D27" s="79" t="s">
        <v>178</v>
      </c>
      <c r="E27" s="87" t="s">
        <v>162</v>
      </c>
      <c r="F27" s="81" t="s">
        <v>180</v>
      </c>
      <c r="G27" s="85"/>
      <c r="H27" s="85"/>
      <c r="I27" s="85" t="s">
        <v>172</v>
      </c>
      <c r="J27" s="85" t="s">
        <v>144</v>
      </c>
      <c r="K27" s="85" t="s">
        <v>164</v>
      </c>
      <c r="L27" s="88"/>
      <c r="M27" s="88"/>
      <c r="N27" s="83" t="s">
        <v>148</v>
      </c>
      <c r="O27" s="90" t="s">
        <v>146</v>
      </c>
      <c r="P27" s="85" t="s">
        <v>146</v>
      </c>
      <c r="Q27" s="83" t="s">
        <v>165</v>
      </c>
      <c r="R27" s="83" t="s">
        <v>167</v>
      </c>
      <c r="S27" s="86">
        <v>795.69</v>
      </c>
      <c r="T27" s="86">
        <v>1</v>
      </c>
      <c r="U27" s="47">
        <f t="shared" si="1"/>
        <v>795.69</v>
      </c>
      <c r="V27" s="17" t="s">
        <v>7</v>
      </c>
    </row>
    <row r="28" spans="1:22" s="54" customFormat="1" ht="45" x14ac:dyDescent="0.25">
      <c r="B28" s="100" t="s">
        <v>170</v>
      </c>
      <c r="C28" s="78" t="s">
        <v>181</v>
      </c>
      <c r="D28" s="79" t="s">
        <v>178</v>
      </c>
      <c r="E28" s="87" t="s">
        <v>162</v>
      </c>
      <c r="F28" s="85" t="s">
        <v>180</v>
      </c>
      <c r="G28" s="85"/>
      <c r="H28" s="85"/>
      <c r="I28" s="85" t="s">
        <v>172</v>
      </c>
      <c r="J28" s="85" t="s">
        <v>158</v>
      </c>
      <c r="K28" s="85" t="s">
        <v>163</v>
      </c>
      <c r="L28" s="88"/>
      <c r="M28" s="88"/>
      <c r="N28" s="83" t="s">
        <v>148</v>
      </c>
      <c r="O28" s="90" t="s">
        <v>146</v>
      </c>
      <c r="P28" s="85" t="s">
        <v>146</v>
      </c>
      <c r="Q28" s="83" t="s">
        <v>165</v>
      </c>
      <c r="R28" s="83" t="s">
        <v>166</v>
      </c>
      <c r="S28" s="86">
        <v>234.03</v>
      </c>
      <c r="T28" s="86">
        <v>1</v>
      </c>
      <c r="U28" s="47">
        <f t="shared" si="1"/>
        <v>234.03</v>
      </c>
      <c r="V28" s="17" t="s">
        <v>7</v>
      </c>
    </row>
    <row r="29" spans="1:22" s="54" customFormat="1" x14ac:dyDescent="0.25">
      <c r="B29" s="77"/>
      <c r="C29" s="78"/>
      <c r="D29" s="79"/>
      <c r="E29" s="87"/>
      <c r="F29" s="85"/>
      <c r="G29" s="82"/>
      <c r="H29" s="82"/>
      <c r="I29" s="82"/>
      <c r="J29" s="81"/>
      <c r="K29" s="81"/>
      <c r="L29" s="85"/>
      <c r="M29" s="85"/>
      <c r="N29" s="83"/>
      <c r="O29" s="85"/>
      <c r="P29" s="85"/>
      <c r="Q29" s="56"/>
      <c r="R29" s="83"/>
      <c r="S29" s="86"/>
      <c r="T29" s="86"/>
      <c r="U29" s="47">
        <f t="shared" si="0"/>
        <v>0</v>
      </c>
      <c r="V29" s="17" t="s">
        <v>7</v>
      </c>
    </row>
    <row r="30" spans="1:22" s="6" customFormat="1" ht="31.5" x14ac:dyDescent="0.25">
      <c r="B30" s="11"/>
      <c r="C30" s="13"/>
      <c r="D30" s="12"/>
      <c r="E30" s="16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7" t="s">
        <v>7</v>
      </c>
      <c r="U30" s="48">
        <f>SUM(U19:U29)</f>
        <v>2994.3092544000006</v>
      </c>
      <c r="V30" s="17" t="s">
        <v>7</v>
      </c>
    </row>
    <row r="31" spans="1:22" ht="18.75" x14ac:dyDescent="0.25">
      <c r="B31" s="120" t="s">
        <v>70</v>
      </c>
      <c r="C31" s="120"/>
      <c r="D31" s="120"/>
      <c r="E31" s="120"/>
      <c r="F31" s="120"/>
      <c r="G31" s="120"/>
      <c r="H31" s="120"/>
      <c r="I31" s="120"/>
    </row>
    <row r="32" spans="1:22" x14ac:dyDescent="0.25">
      <c r="C32" s="95"/>
      <c r="D32" s="95"/>
      <c r="E32" s="95"/>
      <c r="F32" s="95"/>
      <c r="G32" s="95"/>
      <c r="H32" s="95"/>
      <c r="I32" s="95"/>
    </row>
    <row r="33" spans="2:21" x14ac:dyDescent="0.25">
      <c r="B33" s="95"/>
    </row>
    <row r="34" spans="2:21" s="37" customFormat="1" x14ac:dyDescent="0.25">
      <c r="B34" s="43" t="s">
        <v>42</v>
      </c>
      <c r="C34" s="36"/>
      <c r="D34" s="36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2:21" s="37" customFormat="1" x14ac:dyDescent="0.25">
      <c r="B35" s="39" t="s">
        <v>102</v>
      </c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2:21" s="37" customFormat="1" x14ac:dyDescent="0.25">
      <c r="B36" s="39" t="s">
        <v>93</v>
      </c>
      <c r="C36" s="36"/>
      <c r="D36" s="36"/>
      <c r="J36" s="38"/>
      <c r="K36" s="38"/>
      <c r="L36" s="38"/>
      <c r="M36" s="38"/>
      <c r="N36" s="38"/>
      <c r="O36" s="38"/>
      <c r="P36" s="38"/>
    </row>
    <row r="37" spans="2:21" s="37" customFormat="1" x14ac:dyDescent="0.25">
      <c r="B37" s="104" t="s">
        <v>39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2:21" s="37" customFormat="1" x14ac:dyDescent="0.25">
      <c r="B38" s="118" t="s">
        <v>101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</row>
    <row r="39" spans="2:21" s="37" customFormat="1" x14ac:dyDescent="0.25">
      <c r="B39" s="119" t="s">
        <v>103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</row>
    <row r="40" spans="2:21" s="37" customFormat="1" x14ac:dyDescent="0.25">
      <c r="B40" s="104" t="s">
        <v>122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2:21" s="37" customFormat="1" ht="18.75" x14ac:dyDescent="0.25">
      <c r="B41" s="39" t="s">
        <v>69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</row>
    <row r="42" spans="2:21" s="37" customFormat="1" x14ac:dyDescent="0.25">
      <c r="B42" s="39"/>
      <c r="C42" s="104" t="s">
        <v>62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</row>
    <row r="43" spans="2:21" s="37" customFormat="1" x14ac:dyDescent="0.25">
      <c r="B43" s="39"/>
      <c r="C43" s="104" t="s">
        <v>63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</row>
    <row r="44" spans="2:21" s="37" customFormat="1" x14ac:dyDescent="0.25">
      <c r="B44" s="39"/>
      <c r="C44" s="104" t="s">
        <v>64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</row>
    <row r="45" spans="2:21" s="37" customFormat="1" x14ac:dyDescent="0.25">
      <c r="B45" s="39"/>
      <c r="C45" s="104" t="s">
        <v>65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</row>
    <row r="46" spans="2:21" s="37" customFormat="1" x14ac:dyDescent="0.25">
      <c r="B46" s="39"/>
      <c r="C46" s="104" t="s">
        <v>66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</row>
    <row r="47" spans="2:21" s="37" customFormat="1" x14ac:dyDescent="0.25">
      <c r="B47" s="39"/>
      <c r="C47" s="104" t="s">
        <v>67</v>
      </c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</row>
    <row r="48" spans="2:21" s="37" customFormat="1" x14ac:dyDescent="0.25">
      <c r="B48" s="39"/>
      <c r="C48" s="104" t="s">
        <v>68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</row>
    <row r="49" spans="2:21" s="37" customFormat="1" x14ac:dyDescent="0.25">
      <c r="B49" s="119" t="s">
        <v>44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37" customFormat="1" x14ac:dyDescent="0.25">
      <c r="B50" s="104" t="s">
        <v>40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2:21" s="37" customFormat="1" x14ac:dyDescent="0.25">
      <c r="B51" s="104" t="s">
        <v>41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2:21" s="37" customFormat="1" x14ac:dyDescent="0.25">
      <c r="B52" s="104" t="s">
        <v>104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2:21" s="37" customFormat="1" x14ac:dyDescent="0.25">
      <c r="B53" s="104" t="s">
        <v>105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2:21" s="37" customFormat="1" x14ac:dyDescent="0.25">
      <c r="B54" s="97"/>
      <c r="C54" s="104" t="s">
        <v>72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2:21" s="37" customFormat="1" x14ac:dyDescent="0.25">
      <c r="B55" s="97"/>
      <c r="C55" s="104" t="s">
        <v>71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2:21" s="37" customFormat="1" x14ac:dyDescent="0.25">
      <c r="B56" s="97"/>
      <c r="C56" s="104" t="s">
        <v>73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2:21" s="37" customFormat="1" x14ac:dyDescent="0.25">
      <c r="B57" s="97"/>
      <c r="C57" s="104" t="s">
        <v>74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2:21" s="37" customFormat="1" x14ac:dyDescent="0.25">
      <c r="B58" s="97"/>
      <c r="C58" s="104" t="s">
        <v>75</v>
      </c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2:21" s="37" customFormat="1" x14ac:dyDescent="0.25">
      <c r="B59" s="97"/>
      <c r="C59" s="104" t="s">
        <v>76</v>
      </c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2:21" s="37" customFormat="1" x14ac:dyDescent="0.25">
      <c r="B60" s="97"/>
      <c r="C60" s="104" t="s">
        <v>77</v>
      </c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2:21" s="37" customFormat="1" x14ac:dyDescent="0.25">
      <c r="B61" s="97"/>
      <c r="C61" s="104" t="s">
        <v>82</v>
      </c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</row>
    <row r="62" spans="2:21" s="37" customFormat="1" x14ac:dyDescent="0.25">
      <c r="B62" s="97"/>
      <c r="C62" s="104" t="s">
        <v>78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2:21" s="37" customFormat="1" x14ac:dyDescent="0.25">
      <c r="B63" s="97"/>
      <c r="C63" s="104" t="s">
        <v>79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2:21" s="37" customFormat="1" x14ac:dyDescent="0.25">
      <c r="B64" s="97"/>
      <c r="C64" s="104" t="s">
        <v>80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</row>
    <row r="65" spans="2:21" s="37" customFormat="1" x14ac:dyDescent="0.25">
      <c r="B65" s="97"/>
      <c r="C65" s="104" t="s">
        <v>81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</row>
    <row r="66" spans="2:21" s="37" customFormat="1" x14ac:dyDescent="0.25">
      <c r="B66" s="123" t="s">
        <v>83</v>
      </c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</row>
    <row r="67" spans="2:21" s="37" customFormat="1" x14ac:dyDescent="0.25">
      <c r="B67" s="123" t="s">
        <v>61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</row>
    <row r="68" spans="2:21" s="37" customFormat="1" x14ac:dyDescent="0.25">
      <c r="B68" s="123" t="s">
        <v>106</v>
      </c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</row>
    <row r="69" spans="2:21" s="37" customFormat="1" x14ac:dyDescent="0.25">
      <c r="B69" s="123" t="s">
        <v>107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</row>
    <row r="70" spans="2:21" s="37" customFormat="1" x14ac:dyDescent="0.25">
      <c r="B70" s="123" t="s">
        <v>108</v>
      </c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</row>
    <row r="71" spans="2:21" s="37" customFormat="1" x14ac:dyDescent="0.25">
      <c r="B71" s="123" t="s">
        <v>109</v>
      </c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</row>
    <row r="72" spans="2:21" s="40" customFormat="1" x14ac:dyDescent="0.25">
      <c r="B72" s="104" t="s">
        <v>110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</row>
    <row r="73" spans="2:21" s="37" customFormat="1" x14ac:dyDescent="0.25">
      <c r="B73" s="104" t="s">
        <v>111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</row>
    <row r="74" spans="2:21" s="37" customFormat="1" x14ac:dyDescent="0.25"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</sheetData>
  <mergeCells count="54">
    <mergeCell ref="B73:U73"/>
    <mergeCell ref="C62:U62"/>
    <mergeCell ref="C63:U63"/>
    <mergeCell ref="C64:U64"/>
    <mergeCell ref="C65:U65"/>
    <mergeCell ref="B66:U66"/>
    <mergeCell ref="B67:U67"/>
    <mergeCell ref="B68:U68"/>
    <mergeCell ref="B69:U69"/>
    <mergeCell ref="B70:U70"/>
    <mergeCell ref="B71:U71"/>
    <mergeCell ref="B72:U72"/>
    <mergeCell ref="B31:I31"/>
    <mergeCell ref="G16:G17"/>
    <mergeCell ref="H16:H17"/>
    <mergeCell ref="C61:U61"/>
    <mergeCell ref="B50:U50"/>
    <mergeCell ref="B51:U51"/>
    <mergeCell ref="B52:U52"/>
    <mergeCell ref="B53:U53"/>
    <mergeCell ref="C54:U54"/>
    <mergeCell ref="C55:U55"/>
    <mergeCell ref="C56:U56"/>
    <mergeCell ref="C57:U57"/>
    <mergeCell ref="C58:U58"/>
    <mergeCell ref="C59:U59"/>
    <mergeCell ref="C60:U60"/>
    <mergeCell ref="B49:U49"/>
    <mergeCell ref="B37:U37"/>
    <mergeCell ref="B38:U38"/>
    <mergeCell ref="B39:U39"/>
    <mergeCell ref="B40:U40"/>
    <mergeCell ref="C42:T42"/>
    <mergeCell ref="C43:T43"/>
    <mergeCell ref="C44:T44"/>
    <mergeCell ref="C45:T45"/>
    <mergeCell ref="C46:T46"/>
    <mergeCell ref="C47:T47"/>
    <mergeCell ref="C48:T48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19:D20">
    <cfRule type="duplicateValues" dxfId="11" priority="7"/>
    <cfRule type="duplicateValues" dxfId="10" priority="8"/>
  </conditionalFormatting>
  <conditionalFormatting sqref="D19:D20">
    <cfRule type="duplicateValues" dxfId="9" priority="9"/>
  </conditionalFormatting>
  <conditionalFormatting sqref="D29">
    <cfRule type="duplicateValues" dxfId="8" priority="10"/>
    <cfRule type="duplicateValues" dxfId="7" priority="11"/>
  </conditionalFormatting>
  <conditionalFormatting sqref="D29">
    <cfRule type="duplicateValues" dxfId="6" priority="12"/>
  </conditionalFormatting>
  <conditionalFormatting sqref="D21:D28">
    <cfRule type="duplicateValues" dxfId="5" priority="1"/>
    <cfRule type="duplicateValues" dxfId="4" priority="2"/>
  </conditionalFormatting>
  <conditionalFormatting sqref="D21:D28">
    <cfRule type="duplicateValues" dxfId="3" priority="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workbookViewId="0">
      <selection activeCell="B9" sqref="B9:O9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4" t="s">
        <v>28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5" t="s">
        <v>141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2:48" s="6" customFormat="1" x14ac:dyDescent="0.25">
      <c r="B7" s="111" t="s">
        <v>142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2:48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48" ht="18.75" x14ac:dyDescent="0.3">
      <c r="B9" s="125" t="s">
        <v>189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92" t="s">
        <v>170</v>
      </c>
      <c r="C15" s="93" t="s">
        <v>179</v>
      </c>
      <c r="D15" s="76" t="s">
        <v>178</v>
      </c>
      <c r="E15" s="76" t="s">
        <v>168</v>
      </c>
      <c r="F15" s="75" t="s">
        <v>168</v>
      </c>
      <c r="G15" s="75" t="s">
        <v>188</v>
      </c>
      <c r="H15" s="75"/>
      <c r="I15" s="75"/>
      <c r="J15" s="75">
        <v>1</v>
      </c>
      <c r="K15" s="75" t="s">
        <v>169</v>
      </c>
      <c r="L15" s="75" t="s">
        <v>168</v>
      </c>
      <c r="M15" s="75">
        <v>2214.1072399999998</v>
      </c>
      <c r="N15" s="26">
        <f t="shared" ref="N15" si="0">M15/J15</f>
        <v>2214.1072399999998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2214.1072399999998</v>
      </c>
      <c r="N16" s="26">
        <f>SUM(N15)</f>
        <v>2214.1072399999998</v>
      </c>
      <c r="O16" s="35" t="s">
        <v>7</v>
      </c>
    </row>
    <row r="17" spans="2:16" ht="18.75" x14ac:dyDescent="0.25">
      <c r="B17" s="120" t="s">
        <v>70</v>
      </c>
      <c r="C17" s="120"/>
      <c r="D17" s="120"/>
      <c r="E17" s="120"/>
      <c r="F17" s="120"/>
      <c r="G17" s="120"/>
      <c r="H17" s="120"/>
      <c r="I17" s="120"/>
    </row>
    <row r="18" spans="2:16" x14ac:dyDescent="0.25">
      <c r="B18" s="95"/>
      <c r="C18" s="95"/>
      <c r="D18" s="95"/>
      <c r="E18" s="95"/>
      <c r="F18" s="95"/>
      <c r="G18" s="95"/>
      <c r="H18" s="95"/>
      <c r="I18" s="95"/>
    </row>
    <row r="19" spans="2:16" x14ac:dyDescent="0.25">
      <c r="B19" s="95"/>
      <c r="C19" s="95"/>
      <c r="D19" s="95"/>
      <c r="E19" s="95"/>
      <c r="F19" s="95"/>
      <c r="G19" s="95"/>
      <c r="H19" s="95"/>
      <c r="I19" s="95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9" t="s">
        <v>112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2:16" s="23" customFormat="1" x14ac:dyDescent="0.25">
      <c r="C23" s="104" t="s">
        <v>45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41"/>
    </row>
    <row r="24" spans="2:16" s="23" customFormat="1" x14ac:dyDescent="0.25">
      <c r="C24" s="104" t="s">
        <v>46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41"/>
    </row>
    <row r="25" spans="2:16" s="23" customFormat="1" x14ac:dyDescent="0.25">
      <c r="C25" s="104" t="s">
        <v>47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41"/>
    </row>
    <row r="26" spans="2:16" s="23" customFormat="1" x14ac:dyDescent="0.25">
      <c r="C26" s="104" t="s">
        <v>48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41"/>
    </row>
    <row r="27" spans="2:16" s="23" customFormat="1" x14ac:dyDescent="0.25">
      <c r="C27" s="104" t="s">
        <v>49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42"/>
    </row>
    <row r="28" spans="2:16" s="23" customFormat="1" x14ac:dyDescent="0.25">
      <c r="C28" s="104" t="s">
        <v>50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42"/>
    </row>
    <row r="29" spans="2:16" s="23" customFormat="1" x14ac:dyDescent="0.25">
      <c r="C29" s="104" t="s">
        <v>51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42"/>
    </row>
    <row r="30" spans="2:16" s="23" customFormat="1" x14ac:dyDescent="0.25">
      <c r="C30" s="104" t="s">
        <v>52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41"/>
    </row>
    <row r="31" spans="2:16" s="23" customFormat="1" x14ac:dyDescent="0.25">
      <c r="C31" s="104" t="s">
        <v>53</v>
      </c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41"/>
    </row>
    <row r="32" spans="2:16" s="23" customFormat="1" x14ac:dyDescent="0.25">
      <c r="C32" s="104" t="s">
        <v>54</v>
      </c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42"/>
    </row>
    <row r="33" spans="2:21" s="23" customFormat="1" x14ac:dyDescent="0.25">
      <c r="C33" s="104" t="s">
        <v>55</v>
      </c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41"/>
    </row>
    <row r="34" spans="2:21" s="23" customFormat="1" x14ac:dyDescent="0.25">
      <c r="C34" s="104" t="s">
        <v>56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41"/>
    </row>
    <row r="35" spans="2:21" s="23" customFormat="1" x14ac:dyDescent="0.25">
      <c r="C35" s="104" t="s">
        <v>57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41"/>
    </row>
    <row r="36" spans="2:21" s="23" customFormat="1" x14ac:dyDescent="0.25">
      <c r="B36" s="104" t="s">
        <v>85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</row>
    <row r="37" spans="2:21" s="23" customFormat="1" x14ac:dyDescent="0.25">
      <c r="B37" s="104" t="s">
        <v>96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4" t="s">
        <v>113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42"/>
      <c r="P38" s="42"/>
      <c r="Q38" s="42"/>
      <c r="R38" s="42"/>
      <c r="S38" s="42"/>
      <c r="T38" s="42"/>
      <c r="U38" s="42"/>
    </row>
    <row r="39" spans="2:21" x14ac:dyDescent="0.25">
      <c r="B39" s="104" t="s">
        <v>86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</row>
    <row r="40" spans="2:21" x14ac:dyDescent="0.25">
      <c r="B40" s="104" t="s">
        <v>87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2:21" x14ac:dyDescent="0.25">
      <c r="B41" s="104" t="s">
        <v>88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2:21" x14ac:dyDescent="0.25">
      <c r="B42" s="104" t="s">
        <v>58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</row>
    <row r="43" spans="2:21" x14ac:dyDescent="0.25">
      <c r="B43" s="126" t="s">
        <v>97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x14ac:dyDescent="0.25">
      <c r="B44" s="104" t="s">
        <v>59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</row>
    <row r="45" spans="2:21" x14ac:dyDescent="0.25">
      <c r="B45" s="104" t="s">
        <v>114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</row>
    <row r="46" spans="2:21" x14ac:dyDescent="0.25">
      <c r="B46" s="104" t="s">
        <v>115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8" t="s">
        <v>34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8.75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9" t="s">
        <v>141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</row>
    <row r="7" spans="1:22" ht="15.75" x14ac:dyDescent="0.25">
      <c r="A7" s="130" t="s">
        <v>142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22" ht="15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9" t="s">
        <v>190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7" t="s">
        <v>21</v>
      </c>
      <c r="B12" s="127" t="s">
        <v>11</v>
      </c>
      <c r="C12" s="127" t="s">
        <v>10</v>
      </c>
      <c r="D12" s="127" t="s">
        <v>117</v>
      </c>
      <c r="E12" s="127" t="s">
        <v>118</v>
      </c>
      <c r="F12" s="127" t="s">
        <v>33</v>
      </c>
      <c r="G12" s="127"/>
      <c r="H12" s="127"/>
      <c r="I12" s="127"/>
      <c r="J12" s="127"/>
      <c r="K12" s="127" t="s">
        <v>120</v>
      </c>
      <c r="L12" s="127" t="s">
        <v>91</v>
      </c>
      <c r="M12" s="132" t="s">
        <v>32</v>
      </c>
      <c r="N12" s="132" t="s">
        <v>92</v>
      </c>
      <c r="O12" s="133" t="s">
        <v>31</v>
      </c>
      <c r="P12" s="131" t="s">
        <v>132</v>
      </c>
      <c r="Q12" s="131" t="s">
        <v>133</v>
      </c>
      <c r="R12" s="131" t="s">
        <v>134</v>
      </c>
      <c r="S12" s="131" t="s">
        <v>135</v>
      </c>
      <c r="T12" s="131" t="s">
        <v>136</v>
      </c>
      <c r="U12" s="131" t="s">
        <v>137</v>
      </c>
      <c r="V12" s="131" t="s">
        <v>138</v>
      </c>
    </row>
    <row r="13" spans="1:22" ht="130.5" x14ac:dyDescent="0.25">
      <c r="A13" s="127"/>
      <c r="B13" s="127"/>
      <c r="C13" s="127"/>
      <c r="D13" s="127"/>
      <c r="E13" s="127"/>
      <c r="F13" s="65" t="s">
        <v>36</v>
      </c>
      <c r="G13" s="65" t="s">
        <v>119</v>
      </c>
      <c r="H13" s="65" t="s">
        <v>37</v>
      </c>
      <c r="I13" s="102" t="s">
        <v>30</v>
      </c>
      <c r="J13" s="65" t="s">
        <v>121</v>
      </c>
      <c r="K13" s="127"/>
      <c r="L13" s="127"/>
      <c r="M13" s="132"/>
      <c r="N13" s="132"/>
      <c r="O13" s="133"/>
      <c r="P13" s="131" t="s">
        <v>123</v>
      </c>
      <c r="Q13" s="131" t="s">
        <v>123</v>
      </c>
      <c r="R13" s="131" t="s">
        <v>123</v>
      </c>
      <c r="S13" s="131" t="s">
        <v>123</v>
      </c>
      <c r="T13" s="131" t="s">
        <v>123</v>
      </c>
      <c r="U13" s="131" t="s">
        <v>123</v>
      </c>
      <c r="V13" s="131" t="s">
        <v>123</v>
      </c>
    </row>
    <row r="14" spans="1:22" ht="15.75" x14ac:dyDescent="0.25">
      <c r="A14" s="102">
        <v>1</v>
      </c>
      <c r="B14" s="102">
        <v>2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  <c r="L14" s="102">
        <v>12</v>
      </c>
      <c r="M14" s="102">
        <v>13</v>
      </c>
      <c r="N14" s="102">
        <v>14</v>
      </c>
      <c r="O14" s="102">
        <v>15</v>
      </c>
      <c r="P14" s="101" t="s">
        <v>125</v>
      </c>
      <c r="Q14" s="101" t="s">
        <v>126</v>
      </c>
      <c r="R14" s="101" t="s">
        <v>127</v>
      </c>
      <c r="S14" s="101" t="s">
        <v>128</v>
      </c>
      <c r="T14" s="101" t="s">
        <v>129</v>
      </c>
      <c r="U14" s="101" t="s">
        <v>130</v>
      </c>
      <c r="V14" s="101" t="s">
        <v>131</v>
      </c>
    </row>
    <row r="15" spans="1:22" ht="45" x14ac:dyDescent="0.25">
      <c r="A15" s="70" t="s">
        <v>143</v>
      </c>
      <c r="B15" s="71" t="s">
        <v>179</v>
      </c>
      <c r="C15" s="72" t="s">
        <v>178</v>
      </c>
      <c r="D15" s="73">
        <v>2024</v>
      </c>
      <c r="E15" s="73">
        <v>2026</v>
      </c>
      <c r="F15" s="66">
        <v>2.9943092544000001</v>
      </c>
      <c r="G15" s="66">
        <f>F15*1.2</f>
        <v>3.5931711052800002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3.5931711052800002</v>
      </c>
      <c r="I15" s="67">
        <f>'20.2'!M16/1000</f>
        <v>2.2141072399999997</v>
      </c>
      <c r="J15" s="67">
        <f>H15+I15</f>
        <v>5.8072783452800003</v>
      </c>
      <c r="K15" s="66"/>
      <c r="L15" s="69">
        <f>J15-K15</f>
        <v>5.8072783452800003</v>
      </c>
      <c r="M15" s="66">
        <v>3.5793307599999999</v>
      </c>
      <c r="N15" s="68">
        <f>G15-M15</f>
        <v>1.3840345280000221E-2</v>
      </c>
      <c r="O15" s="67">
        <f>SUM(P15:V15)</f>
        <v>612.66786542704006</v>
      </c>
      <c r="P15" s="74"/>
      <c r="Q15" s="74"/>
      <c r="R15" s="74">
        <f>L15*'20.4'!F14</f>
        <v>612.66786542704006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tabSelected="1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4" t="s">
        <v>98</v>
      </c>
      <c r="C4" s="134"/>
      <c r="D4" s="134"/>
      <c r="E4" s="134"/>
      <c r="F4" s="134"/>
      <c r="G4" s="134"/>
      <c r="H4" s="134"/>
      <c r="I4" s="134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5" t="s">
        <v>141</v>
      </c>
      <c r="C7" s="135"/>
      <c r="D7" s="135"/>
      <c r="E7" s="135"/>
      <c r="F7" s="135"/>
      <c r="G7" s="135"/>
      <c r="H7" s="135"/>
      <c r="I7" s="135"/>
    </row>
    <row r="8" spans="2:9" ht="18.75" x14ac:dyDescent="0.25">
      <c r="B8" s="136" t="s">
        <v>142</v>
      </c>
      <c r="C8" s="136"/>
      <c r="D8" s="136"/>
      <c r="E8" s="136"/>
      <c r="F8" s="136"/>
      <c r="G8" s="136"/>
      <c r="H8" s="136"/>
      <c r="I8" s="136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7" t="s">
        <v>189</v>
      </c>
      <c r="C10" s="137"/>
      <c r="D10" s="137"/>
      <c r="E10" s="137"/>
      <c r="F10" s="137"/>
      <c r="G10" s="137"/>
      <c r="H10" s="137"/>
      <c r="I10" s="137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8" t="s">
        <v>1</v>
      </c>
      <c r="C12" s="138" t="s">
        <v>99</v>
      </c>
      <c r="D12" s="138" t="s">
        <v>123</v>
      </c>
      <c r="E12" s="138" t="s">
        <v>123</v>
      </c>
      <c r="F12" s="138" t="s">
        <v>123</v>
      </c>
      <c r="G12" s="138" t="s">
        <v>123</v>
      </c>
      <c r="H12" s="138" t="s">
        <v>123</v>
      </c>
      <c r="I12" s="138" t="s">
        <v>123</v>
      </c>
    </row>
    <row r="13" spans="2:9" ht="18.75" x14ac:dyDescent="0.25">
      <c r="B13" s="138" t="s">
        <v>123</v>
      </c>
      <c r="C13" s="103">
        <v>2023</v>
      </c>
      <c r="D13" s="103">
        <v>2024</v>
      </c>
      <c r="E13" s="103">
        <v>2025</v>
      </c>
      <c r="F13" s="103">
        <v>2026</v>
      </c>
      <c r="G13" s="103">
        <v>2027</v>
      </c>
      <c r="H13" s="103">
        <v>2028</v>
      </c>
      <c r="I13" s="103">
        <v>2029</v>
      </c>
    </row>
    <row r="14" spans="2:9" ht="37.5" x14ac:dyDescent="0.25">
      <c r="B14" s="103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2026-05-13T14:26:54Z</dcterms:modified>
</cp:coreProperties>
</file>